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ropbox\Arquitectura\01 - Codicen\Locales\Primaria\Escuela 115\Techos 2022\"/>
    </mc:Choice>
  </mc:AlternateContent>
  <bookViews>
    <workbookView xWindow="0" yWindow="0" windowWidth="19200" windowHeight="11490"/>
  </bookViews>
  <sheets>
    <sheet name="rubrado referencia" sheetId="1" r:id="rId1"/>
  </sheets>
  <definedNames>
    <definedName name="_xlnm._FilterDatabase" localSheetId="0" hidden="1">'rubrado referencia'!$A$4:$N$470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32" i="1" s="1"/>
  <c r="H29" i="1" s="1"/>
  <c r="G31" i="1"/>
  <c r="G30" i="1"/>
  <c r="G28" i="1"/>
  <c r="G27" i="1"/>
  <c r="H26" i="1"/>
  <c r="G25" i="1"/>
  <c r="F24" i="1"/>
  <c r="G24" i="1" s="1"/>
  <c r="G22" i="1" s="1"/>
  <c r="H21" i="1" s="1"/>
  <c r="G23" i="1"/>
  <c r="F20" i="1"/>
  <c r="G20" i="1" s="1"/>
  <c r="G19" i="1" s="1"/>
  <c r="H16" i="1" s="1"/>
  <c r="G18" i="1"/>
  <c r="G17" i="1"/>
  <c r="G15" i="1"/>
  <c r="G14" i="1" s="1"/>
  <c r="G13" i="1"/>
  <c r="G12" i="1"/>
  <c r="G11" i="1"/>
  <c r="H10" i="1" s="1"/>
  <c r="G9" i="1"/>
  <c r="G8" i="1"/>
  <c r="G7" i="1"/>
  <c r="G6" i="1" s="1"/>
  <c r="H5" i="1" s="1"/>
  <c r="H34" i="1" l="1"/>
  <c r="D37" i="1" s="1"/>
  <c r="D39" i="1" l="1"/>
  <c r="D43" i="1"/>
  <c r="D45" i="1" s="1"/>
  <c r="D41" i="1"/>
  <c r="D47" i="1" l="1"/>
</calcChain>
</file>

<file path=xl/sharedStrings.xml><?xml version="1.0" encoding="utf-8"?>
<sst xmlns="http://schemas.openxmlformats.org/spreadsheetml/2006/main" count="94" uniqueCount="82">
  <si>
    <r>
      <rPr>
        <b/>
        <sz val="18"/>
        <color indexed="9"/>
        <rFont val="Arial"/>
        <family val="2"/>
      </rPr>
      <t xml:space="preserve"> RUBRADO ESCUELA 115 DE CARDONA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  <family val="2"/>
      </rPr>
      <t xml:space="preserve">            </t>
    </r>
    <r>
      <rPr>
        <b/>
        <sz val="14"/>
        <rFont val="Arial"/>
        <family val="2"/>
      </rPr>
      <t xml:space="preserve">                              </t>
    </r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</si>
  <si>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</si>
  <si>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</si>
  <si>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</si>
  <si>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</si>
  <si>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</si>
  <si>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</si>
  <si>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</si>
  <si>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</si>
  <si>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DEMOLICIONES</t>
  </si>
  <si>
    <t>1.1</t>
  </si>
  <si>
    <t>1.1.1</t>
  </si>
  <si>
    <t>Retiro de impermeabilización de losa</t>
  </si>
  <si>
    <t>m2</t>
  </si>
  <si>
    <t>1.1.2</t>
  </si>
  <si>
    <t>Remoción de elementos sueltos</t>
  </si>
  <si>
    <t>global</t>
  </si>
  <si>
    <t>1.1.3</t>
  </si>
  <si>
    <t>Picado de pretiles deteriorados</t>
  </si>
  <si>
    <t>2.00</t>
  </si>
  <si>
    <t>CUBIERTA</t>
  </si>
  <si>
    <t>2.1</t>
  </si>
  <si>
    <t>CUBIERTA HORMIGÓN ARMADO</t>
  </si>
  <si>
    <t>2.1.1</t>
  </si>
  <si>
    <t>Reconstrucción de carpeta de nivelación</t>
  </si>
  <si>
    <t>2.1.2</t>
  </si>
  <si>
    <t>Colocacion de membrana asfáltica</t>
  </si>
  <si>
    <t>2.2</t>
  </si>
  <si>
    <t>CUBIERTAS LIVIANAS</t>
  </si>
  <si>
    <t>2.2.1</t>
  </si>
  <si>
    <t>Reposición y colocación de elementos de impermeabilización</t>
  </si>
  <si>
    <t>3.00</t>
  </si>
  <si>
    <t>MUROS Y REVOQUES</t>
  </si>
  <si>
    <t>3.1</t>
  </si>
  <si>
    <t>PRETILES</t>
  </si>
  <si>
    <t>3.1.1</t>
  </si>
  <si>
    <t>Reconstrucción de pretiles</t>
  </si>
  <si>
    <t>3.2</t>
  </si>
  <si>
    <t>REVOQUES</t>
  </si>
  <si>
    <t>3.2.1</t>
  </si>
  <si>
    <t>Reconstrucción revoques interiores y exteriores</t>
  </si>
  <si>
    <t>4.00</t>
  </si>
  <si>
    <t>CIELORRASOS</t>
  </si>
  <si>
    <t>4.1</t>
  </si>
  <si>
    <t>CIELORRASO DE TABILLAS DE PVC</t>
  </si>
  <si>
    <t>4.1.1</t>
  </si>
  <si>
    <t>Colocación de cielorraso de tablillas de PVC 10 mm de espesor</t>
  </si>
  <si>
    <t>4.1.2</t>
  </si>
  <si>
    <t>Ejecución de estructura portante de perfilería galvanizada</t>
  </si>
  <si>
    <t>4.1.3</t>
  </si>
  <si>
    <t>Colocación de molduras de PVC de remate de uniones</t>
  </si>
  <si>
    <t>m</t>
  </si>
  <si>
    <t>5.00</t>
  </si>
  <si>
    <t>SANITARIA</t>
  </si>
  <si>
    <t>5.1</t>
  </si>
  <si>
    <t>BAJADAS Y DESAGUES DE PLUVIALES</t>
  </si>
  <si>
    <t>5.1.1</t>
  </si>
  <si>
    <t>Acondicionamiento de bajada de pluviales existentes</t>
  </si>
  <si>
    <t>6.00</t>
  </si>
  <si>
    <t>PINTURA</t>
  </si>
  <si>
    <t>6.1</t>
  </si>
  <si>
    <t>PINTURA EN MAMPOSTERÍA</t>
  </si>
  <si>
    <t>6.1.1</t>
  </si>
  <si>
    <t>Aplicación de pintura acrílica</t>
  </si>
  <si>
    <t>6.2</t>
  </si>
  <si>
    <t>PINTURA PARA CIELORRASO</t>
  </si>
  <si>
    <t>6.2.1</t>
  </si>
  <si>
    <t>Aplicación de pintura al agua para cielorraso</t>
  </si>
  <si>
    <t>MATRIZ DE OFERTA</t>
  </si>
  <si>
    <t>A</t>
  </si>
  <si>
    <t>OBRA PREVISTA</t>
  </si>
  <si>
    <t>B</t>
  </si>
  <si>
    <t>IVA OBRA (22% sobre A)</t>
  </si>
  <si>
    <t>C</t>
  </si>
  <si>
    <t>SUBTOTAL + IVA (A+B)</t>
  </si>
  <si>
    <t>D</t>
  </si>
  <si>
    <t>MONTO IMPONIBLE (sobre A)</t>
  </si>
  <si>
    <t>E</t>
  </si>
  <si>
    <t>LEYES SOCIALES (66,76 % de D)</t>
  </si>
  <si>
    <t>F</t>
  </si>
  <si>
    <t>MONTO TOTAL OFERTADO (A+B+E)</t>
  </si>
  <si>
    <t>PLAZO DE OBRA (en días laborables para la Construcción)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</si>
</sst>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000%"/>
  </numFmts>
  <fonts count="21" x14ac:knownFonts="1">
    <font>
      <sz val="10"/>
      <name val="Arial"/>
    </font>
    <font>
      <b/>
      <sz val="18"/>
      <name val="Arial"/>
      <family val="2"/>
    </font>
    <font>
      <b/>
      <sz val="18"/>
      <color indexed="9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8"/>
      <color rgb="FF363639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 Narrow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112">
    <xf numFmtId="0" fontId="0" fillId="0" borderId="0" xfId="0"/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/>
    </xf>
    <xf numFmtId="4" fontId="7" fillId="4" borderId="9" xfId="0" applyNumberFormat="1" applyFont="1" applyFill="1" applyBorder="1" applyAlignment="1">
      <alignment horizontal="left"/>
    </xf>
    <xf numFmtId="4" fontId="8" fillId="4" borderId="9" xfId="0" applyNumberFormat="1" applyFont="1" applyFill="1" applyBorder="1"/>
    <xf numFmtId="4" fontId="8" fillId="4" borderId="9" xfId="0" applyNumberFormat="1" applyFont="1" applyFill="1" applyBorder="1" applyAlignment="1">
      <alignment horizontal="right"/>
    </xf>
    <xf numFmtId="0" fontId="9" fillId="4" borderId="9" xfId="2" applyFont="1" applyFill="1" applyBorder="1"/>
    <xf numFmtId="2" fontId="10" fillId="4" borderId="9" xfId="2" applyNumberFormat="1" applyFont="1" applyFill="1" applyBorder="1" applyAlignment="1">
      <alignment horizontal="center"/>
    </xf>
    <xf numFmtId="2" fontId="10" fillId="4" borderId="10" xfId="2" applyNumberFormat="1" applyFont="1" applyFill="1" applyBorder="1" applyAlignment="1">
      <alignment horizontal="right"/>
    </xf>
    <xf numFmtId="0" fontId="7" fillId="5" borderId="11" xfId="3" applyFont="1" applyFill="1" applyBorder="1" applyAlignment="1">
      <alignment horizontal="center"/>
    </xf>
    <xf numFmtId="0" fontId="7" fillId="5" borderId="12" xfId="3" applyFont="1" applyFill="1" applyBorder="1"/>
    <xf numFmtId="0" fontId="8" fillId="5" borderId="13" xfId="3" applyFont="1" applyFill="1" applyBorder="1" applyAlignment="1">
      <alignment horizontal="center"/>
    </xf>
    <xf numFmtId="3" fontId="8" fillId="5" borderId="14" xfId="4" applyNumberFormat="1" applyFont="1" applyFill="1" applyBorder="1" applyAlignment="1">
      <alignment horizontal="right"/>
    </xf>
    <xf numFmtId="165" fontId="9" fillId="5" borderId="14" xfId="2" applyNumberFormat="1" applyFont="1" applyFill="1" applyBorder="1" applyAlignment="1">
      <alignment horizontal="right" indent="1"/>
    </xf>
    <xf numFmtId="2" fontId="9" fillId="5" borderId="15" xfId="2" applyNumberFormat="1" applyFont="1" applyFill="1" applyBorder="1" applyAlignment="1">
      <alignment horizontal="right"/>
    </xf>
    <xf numFmtId="165" fontId="9" fillId="5" borderId="15" xfId="2" applyNumberFormat="1" applyFont="1" applyFill="1" applyBorder="1" applyAlignment="1">
      <alignment horizontal="right" indent="1"/>
    </xf>
    <xf numFmtId="0" fontId="8" fillId="0" borderId="16" xfId="3" applyFont="1" applyFill="1" applyBorder="1" applyAlignment="1">
      <alignment horizontal="center"/>
    </xf>
    <xf numFmtId="0" fontId="8" fillId="0" borderId="17" xfId="3" applyFont="1" applyFill="1" applyBorder="1"/>
    <xf numFmtId="0" fontId="8" fillId="0" borderId="16" xfId="3" applyFont="1" applyBorder="1" applyAlignment="1">
      <alignment horizontal="center"/>
    </xf>
    <xf numFmtId="4" fontId="8" fillId="0" borderId="18" xfId="4" applyNumberFormat="1" applyFont="1" applyFill="1" applyBorder="1" applyAlignment="1">
      <alignment horizontal="center"/>
    </xf>
    <xf numFmtId="4" fontId="8" fillId="0" borderId="19" xfId="4" applyNumberFormat="1" applyFont="1" applyFill="1" applyBorder="1" applyAlignment="1">
      <alignment horizontal="center"/>
    </xf>
    <xf numFmtId="0" fontId="8" fillId="0" borderId="20" xfId="2" applyNumberFormat="1" applyFont="1" applyBorder="1" applyAlignment="1">
      <alignment horizontal="right" indent="1"/>
    </xf>
    <xf numFmtId="0" fontId="11" fillId="0" borderId="0" xfId="0" applyFont="1" applyAlignment="1">
      <alignment horizontal="left" vertical="center" indent="6"/>
    </xf>
    <xf numFmtId="3" fontId="7" fillId="4" borderId="8" xfId="0" applyNumberFormat="1" applyFont="1" applyFill="1" applyBorder="1" applyAlignment="1">
      <alignment horizontal="center"/>
    </xf>
    <xf numFmtId="4" fontId="10" fillId="4" borderId="9" xfId="2" applyNumberFormat="1" applyFont="1" applyFill="1" applyBorder="1" applyAlignment="1">
      <alignment horizontal="center"/>
    </xf>
    <xf numFmtId="4" fontId="10" fillId="4" borderId="10" xfId="2" applyNumberFormat="1" applyFont="1" applyFill="1" applyBorder="1"/>
    <xf numFmtId="0" fontId="11" fillId="0" borderId="0" xfId="0" applyFont="1" applyAlignment="1">
      <alignment vertical="center"/>
    </xf>
    <xf numFmtId="0" fontId="7" fillId="6" borderId="16" xfId="3" applyFont="1" applyFill="1" applyBorder="1" applyAlignment="1">
      <alignment horizontal="center"/>
    </xf>
    <xf numFmtId="0" fontId="7" fillId="6" borderId="17" xfId="3" applyFont="1" applyFill="1" applyBorder="1"/>
    <xf numFmtId="0" fontId="8" fillId="6" borderId="21" xfId="3" applyFont="1" applyFill="1" applyBorder="1" applyAlignment="1">
      <alignment horizontal="center"/>
    </xf>
    <xf numFmtId="3" fontId="8" fillId="6" borderId="22" xfId="4" applyNumberFormat="1" applyFont="1" applyFill="1" applyBorder="1" applyAlignment="1">
      <alignment horizontal="center"/>
    </xf>
    <xf numFmtId="165" fontId="9" fillId="6" borderId="23" xfId="2" applyNumberFormat="1" applyFont="1" applyFill="1" applyBorder="1" applyAlignment="1">
      <alignment horizontal="right" indent="1"/>
    </xf>
    <xf numFmtId="2" fontId="9" fillId="6" borderId="24" xfId="2" applyNumberFormat="1" applyFont="1" applyFill="1" applyBorder="1" applyAlignment="1"/>
    <xf numFmtId="165" fontId="9" fillId="6" borderId="25" xfId="2" applyNumberFormat="1" applyFont="1" applyFill="1" applyBorder="1" applyAlignment="1">
      <alignment horizontal="right" indent="1"/>
    </xf>
    <xf numFmtId="0" fontId="12" fillId="0" borderId="0" xfId="0" applyFont="1" applyAlignment="1">
      <alignment vertical="center"/>
    </xf>
    <xf numFmtId="0" fontId="8" fillId="2" borderId="16" xfId="3" applyFont="1" applyFill="1" applyBorder="1" applyAlignment="1">
      <alignment horizontal="center"/>
    </xf>
    <xf numFmtId="0" fontId="8" fillId="2" borderId="17" xfId="3" applyFont="1" applyFill="1" applyBorder="1"/>
    <xf numFmtId="4" fontId="8" fillId="2" borderId="18" xfId="4" applyNumberFormat="1" applyFont="1" applyFill="1" applyBorder="1" applyAlignment="1">
      <alignment horizontal="center"/>
    </xf>
    <xf numFmtId="165" fontId="9" fillId="2" borderId="20" xfId="2" applyNumberFormat="1" applyFont="1" applyFill="1" applyBorder="1" applyAlignment="1">
      <alignment horizontal="right" indent="1"/>
    </xf>
    <xf numFmtId="2" fontId="10" fillId="4" borderId="10" xfId="2" applyNumberFormat="1" applyFont="1" applyFill="1" applyBorder="1"/>
    <xf numFmtId="4" fontId="8" fillId="0" borderId="17" xfId="0" applyNumberFormat="1" applyFont="1" applyFill="1" applyBorder="1"/>
    <xf numFmtId="4" fontId="8" fillId="0" borderId="16" xfId="0" applyNumberFormat="1" applyFont="1" applyFill="1" applyBorder="1" applyAlignment="1">
      <alignment horizontal="center"/>
    </xf>
    <xf numFmtId="165" fontId="9" fillId="0" borderId="20" xfId="2" applyNumberFormat="1" applyFont="1" applyBorder="1" applyAlignment="1">
      <alignment horizontal="right" indent="1"/>
    </xf>
    <xf numFmtId="0" fontId="11" fillId="0" borderId="0" xfId="0" applyFont="1" applyAlignment="1">
      <alignment horizontal="left" vertical="center" indent="9"/>
    </xf>
    <xf numFmtId="0" fontId="11" fillId="0" borderId="0" xfId="0" applyFont="1" applyAlignment="1">
      <alignment horizontal="left" vertical="center" indent="15"/>
    </xf>
    <xf numFmtId="0" fontId="8" fillId="0" borderId="26" xfId="3" applyFont="1" applyFill="1" applyBorder="1" applyAlignment="1">
      <alignment horizontal="center"/>
    </xf>
    <xf numFmtId="4" fontId="8" fillId="0" borderId="27" xfId="0" applyNumberFormat="1" applyFont="1" applyFill="1" applyBorder="1"/>
    <xf numFmtId="4" fontId="8" fillId="0" borderId="26" xfId="0" applyNumberFormat="1" applyFont="1" applyFill="1" applyBorder="1" applyAlignment="1">
      <alignment horizontal="center"/>
    </xf>
    <xf numFmtId="4" fontId="8" fillId="0" borderId="28" xfId="4" applyNumberFormat="1" applyFont="1" applyFill="1" applyBorder="1" applyAlignment="1">
      <alignment horizontal="center"/>
    </xf>
    <xf numFmtId="4" fontId="8" fillId="0" borderId="29" xfId="4" applyNumberFormat="1" applyFont="1" applyFill="1" applyBorder="1" applyAlignment="1">
      <alignment horizontal="center"/>
    </xf>
    <xf numFmtId="165" fontId="9" fillId="0" borderId="30" xfId="2" applyNumberFormat="1" applyFont="1" applyBorder="1" applyAlignment="1">
      <alignment horizontal="right" indent="1"/>
    </xf>
    <xf numFmtId="4" fontId="8" fillId="0" borderId="0" xfId="3" applyNumberFormat="1" applyFont="1" applyFill="1" applyBorder="1" applyAlignment="1">
      <alignment horizontal="center"/>
    </xf>
    <xf numFmtId="0" fontId="8" fillId="0" borderId="0" xfId="3" applyFont="1" applyFill="1" applyBorder="1"/>
    <xf numFmtId="0" fontId="8" fillId="0" borderId="0" xfId="3" applyFont="1" applyFill="1" applyBorder="1" applyAlignment="1">
      <alignment horizontal="center"/>
    </xf>
    <xf numFmtId="4" fontId="8" fillId="0" borderId="0" xfId="4" applyNumberFormat="1" applyFont="1" applyFill="1" applyBorder="1" applyAlignment="1">
      <alignment horizontal="center"/>
    </xf>
    <xf numFmtId="0" fontId="9" fillId="0" borderId="0" xfId="2" applyFont="1" applyBorder="1"/>
    <xf numFmtId="2" fontId="10" fillId="7" borderId="31" xfId="2" applyNumberFormat="1" applyFont="1" applyFill="1" applyBorder="1" applyAlignment="1">
      <alignment horizontal="right"/>
    </xf>
    <xf numFmtId="4" fontId="9" fillId="0" borderId="0" xfId="0" applyNumberFormat="1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10" fontId="9" fillId="0" borderId="0" xfId="2" applyNumberFormat="1" applyFont="1" applyFill="1" applyBorder="1"/>
    <xf numFmtId="4" fontId="0" fillId="0" borderId="0" xfId="0" applyNumberFormat="1" applyBorder="1"/>
    <xf numFmtId="4" fontId="13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13" fillId="0" borderId="0" xfId="0" applyNumberFormat="1" applyFont="1" applyBorder="1" applyAlignment="1">
      <alignment horizontal="right"/>
    </xf>
    <xf numFmtId="0" fontId="5" fillId="0" borderId="0" xfId="2" applyBorder="1"/>
    <xf numFmtId="10" fontId="5" fillId="0" borderId="0" xfId="2" applyNumberFormat="1" applyFont="1" applyFill="1" applyBorder="1"/>
    <xf numFmtId="0" fontId="14" fillId="0" borderId="32" xfId="3" applyFont="1" applyBorder="1" applyAlignment="1">
      <alignment horizontal="center"/>
    </xf>
    <xf numFmtId="0" fontId="13" fillId="0" borderId="32" xfId="3" applyFont="1" applyBorder="1" applyAlignment="1">
      <alignment horizontal="left" vertical="center"/>
    </xf>
    <xf numFmtId="1" fontId="15" fillId="0" borderId="32" xfId="3" applyNumberFormat="1" applyFont="1" applyBorder="1" applyAlignment="1">
      <alignment vertical="center"/>
    </xf>
    <xf numFmtId="4" fontId="5" fillId="0" borderId="0" xfId="5" applyNumberFormat="1" applyFont="1" applyBorder="1" applyAlignment="1">
      <alignment horizontal="right"/>
    </xf>
    <xf numFmtId="10" fontId="16" fillId="0" borderId="0" xfId="3" applyNumberFormat="1" applyFont="1" applyBorder="1" applyAlignment="1"/>
    <xf numFmtId="0" fontId="14" fillId="8" borderId="32" xfId="3" applyFont="1" applyFill="1" applyBorder="1" applyAlignment="1">
      <alignment horizontal="center"/>
    </xf>
    <xf numFmtId="0" fontId="13" fillId="8" borderId="32" xfId="3" applyFont="1" applyFill="1" applyBorder="1" applyAlignment="1">
      <alignment horizontal="left" vertical="center"/>
    </xf>
    <xf numFmtId="1" fontId="15" fillId="8" borderId="32" xfId="3" applyNumberFormat="1" applyFont="1" applyFill="1" applyBorder="1" applyAlignment="1">
      <alignment vertical="center"/>
    </xf>
    <xf numFmtId="4" fontId="17" fillId="0" borderId="0" xfId="5" applyNumberFormat="1" applyFont="1" applyBorder="1" applyAlignment="1">
      <alignment horizontal="right"/>
    </xf>
    <xf numFmtId="4" fontId="16" fillId="0" borderId="0" xfId="3" applyNumberFormat="1" applyFont="1" applyFill="1" applyBorder="1" applyAlignment="1"/>
    <xf numFmtId="0" fontId="18" fillId="0" borderId="32" xfId="3" applyFont="1" applyFill="1" applyBorder="1" applyAlignment="1">
      <alignment horizontal="center"/>
    </xf>
    <xf numFmtId="1" fontId="15" fillId="0" borderId="32" xfId="3" applyNumberFormat="1" applyFont="1" applyFill="1" applyBorder="1" applyAlignment="1">
      <alignment vertical="center"/>
    </xf>
    <xf numFmtId="0" fontId="18" fillId="8" borderId="32" xfId="3" applyFont="1" applyFill="1" applyBorder="1" applyAlignment="1">
      <alignment horizontal="center"/>
    </xf>
    <xf numFmtId="0" fontId="18" fillId="8" borderId="32" xfId="3" applyFont="1" applyFill="1" applyBorder="1" applyAlignment="1">
      <alignment horizontal="left" vertical="center"/>
    </xf>
    <xf numFmtId="1" fontId="18" fillId="8" borderId="32" xfId="3" applyNumberFormat="1" applyFont="1" applyFill="1" applyBorder="1" applyAlignment="1">
      <alignment vertical="center"/>
    </xf>
    <xf numFmtId="4" fontId="16" fillId="0" borderId="0" xfId="5" applyNumberFormat="1" applyFont="1" applyBorder="1" applyAlignment="1">
      <alignment horizontal="right"/>
    </xf>
    <xf numFmtId="4" fontId="16" fillId="0" borderId="0" xfId="3" applyNumberFormat="1" applyFont="1" applyBorder="1" applyAlignment="1"/>
    <xf numFmtId="0" fontId="18" fillId="0" borderId="32" xfId="3" applyFont="1" applyFill="1" applyBorder="1" applyAlignment="1">
      <alignment horizontal="left" vertical="center"/>
    </xf>
    <xf numFmtId="1" fontId="18" fillId="0" borderId="32" xfId="3" applyNumberFormat="1" applyFont="1" applyFill="1" applyBorder="1" applyAlignment="1">
      <alignment vertical="center"/>
    </xf>
    <xf numFmtId="1" fontId="13" fillId="8" borderId="32" xfId="3" applyNumberFormat="1" applyFont="1" applyFill="1" applyBorder="1" applyAlignment="1">
      <alignment vertical="center"/>
    </xf>
    <xf numFmtId="4" fontId="5" fillId="0" borderId="0" xfId="3" applyNumberFormat="1" applyFont="1" applyBorder="1" applyAlignment="1"/>
    <xf numFmtId="4" fontId="13" fillId="8" borderId="32" xfId="0" applyNumberFormat="1" applyFont="1" applyFill="1" applyBorder="1" applyAlignment="1">
      <alignment horizontal="center"/>
    </xf>
    <xf numFmtId="4" fontId="13" fillId="8" borderId="32" xfId="0" applyNumberFormat="1" applyFont="1" applyFill="1" applyBorder="1"/>
    <xf numFmtId="1" fontId="13" fillId="8" borderId="32" xfId="0" applyNumberFormat="1" applyFont="1" applyFill="1" applyBorder="1" applyAlignment="1">
      <alignment horizontal="center"/>
    </xf>
    <xf numFmtId="4" fontId="0" fillId="0" borderId="0" xfId="0" applyNumberFormat="1" applyBorder="1" applyAlignment="1">
      <alignment horizontal="right"/>
    </xf>
    <xf numFmtId="0" fontId="14" fillId="0" borderId="32" xfId="3" applyFont="1" applyBorder="1" applyAlignment="1">
      <alignment horizontal="left" vertical="center"/>
    </xf>
    <xf numFmtId="1" fontId="18" fillId="0" borderId="32" xfId="3" applyNumberFormat="1" applyFont="1" applyBorder="1" applyAlignment="1">
      <alignment vertic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" fontId="5" fillId="0" borderId="0" xfId="0" applyNumberFormat="1" applyFont="1" applyAlignment="1">
      <alignment horizontal="center"/>
    </xf>
    <xf numFmtId="3" fontId="0" fillId="0" borderId="32" xfId="0" applyNumberFormat="1" applyBorder="1" applyAlignment="1">
      <alignment horizontal="center"/>
    </xf>
    <xf numFmtId="4" fontId="5" fillId="0" borderId="0" xfId="0" applyNumberFormat="1" applyFont="1"/>
    <xf numFmtId="0" fontId="19" fillId="0" borderId="0" xfId="6" applyFont="1" applyBorder="1" applyAlignment="1"/>
    <xf numFmtId="0" fontId="20" fillId="0" borderId="0" xfId="6" applyFont="1"/>
  </cellXfs>
  <cellStyles count="7">
    <cellStyle name="Millares 107" xfId="5"/>
    <cellStyle name="Millares 109" xfId="4"/>
    <cellStyle name="Normal" xfId="0" builtinId="0"/>
    <cellStyle name="Normal 10 82 2" xfId="3"/>
    <cellStyle name="Normal 130" xfId="2"/>
    <cellStyle name="Normal 131" xfId="1"/>
    <cellStyle name="Normal 13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9525</xdr:rowOff>
    </xdr:from>
    <xdr:to>
      <xdr:col>6</xdr:col>
      <xdr:colOff>390525</xdr:colOff>
      <xdr:row>1</xdr:row>
      <xdr:rowOff>838200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276" r="36629" b="11440"/>
        <a:stretch>
          <a:fillRect/>
        </a:stretch>
      </xdr:blipFill>
      <xdr:spPr bwMode="auto">
        <a:xfrm>
          <a:off x="247650" y="266700"/>
          <a:ext cx="80391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tabSelected="1" zoomScale="78" zoomScaleNormal="78" workbookViewId="0">
      <selection activeCell="D50" sqref="D50"/>
    </sheetView>
  </sheetViews>
  <sheetFormatPr baseColWidth="10" defaultRowHeight="12.75" x14ac:dyDescent="0.2"/>
  <cols>
    <col min="1" max="1" width="3" style="4" customWidth="1"/>
    <col min="2" max="2" width="9.140625" style="105" customWidth="1"/>
    <col min="3" max="3" width="71.7109375" style="4" customWidth="1"/>
    <col min="4" max="4" width="9.140625" style="105" customWidth="1"/>
    <col min="5" max="5" width="11.42578125" style="106" customWidth="1"/>
    <col min="6" max="6" width="14" style="4" customWidth="1"/>
    <col min="7" max="7" width="14.85546875" style="4" customWidth="1"/>
    <col min="8" max="8" width="14.7109375" style="4" customWidth="1"/>
    <col min="9" max="9" width="21.85546875" style="4" bestFit="1" customWidth="1"/>
    <col min="10" max="16384" width="11.42578125" style="4"/>
  </cols>
  <sheetData>
    <row r="1" spans="1:9" ht="20.25" customHeight="1" thickBot="1" x14ac:dyDescent="0.25">
      <c r="A1" s="1"/>
      <c r="B1" s="2"/>
      <c r="C1" s="1"/>
      <c r="D1" s="2"/>
      <c r="E1" s="3"/>
      <c r="F1" s="1"/>
      <c r="G1" s="1"/>
      <c r="H1" s="1"/>
    </row>
    <row r="2" spans="1:9" ht="69.75" customHeight="1" thickBot="1" x14ac:dyDescent="0.25">
      <c r="A2" s="1"/>
      <c r="B2" s="5"/>
      <c r="C2" s="6"/>
      <c r="D2" s="6"/>
      <c r="E2" s="6"/>
      <c r="F2" s="6"/>
      <c r="G2" s="6"/>
      <c r="H2" s="7"/>
    </row>
    <row r="3" spans="1:9" ht="65.25" customHeight="1" thickBot="1" x14ac:dyDescent="0.25">
      <c r="B3" s="8" t="s">
        <v>0</v>
      </c>
      <c r="C3" s="9"/>
      <c r="D3" s="9"/>
      <c r="E3" s="9"/>
      <c r="F3" s="9"/>
      <c r="G3" s="9"/>
      <c r="H3" s="10"/>
    </row>
    <row r="4" spans="1:9" ht="42.75" customHeight="1" thickBot="1" x14ac:dyDescent="0.25">
      <c r="B4" s="11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2" t="s">
        <v>6</v>
      </c>
      <c r="H4" s="12" t="s">
        <v>7</v>
      </c>
    </row>
    <row r="5" spans="1:9" ht="19.5" thickBot="1" x14ac:dyDescent="0.35">
      <c r="B5" s="13" t="s">
        <v>8</v>
      </c>
      <c r="C5" s="14" t="s">
        <v>9</v>
      </c>
      <c r="D5" s="15"/>
      <c r="E5" s="16"/>
      <c r="F5" s="17"/>
      <c r="G5" s="18"/>
      <c r="H5" s="19">
        <f>+G6</f>
        <v>52564</v>
      </c>
    </row>
    <row r="6" spans="1:9" ht="18.75" x14ac:dyDescent="0.3">
      <c r="B6" s="20" t="s">
        <v>10</v>
      </c>
      <c r="C6" s="21" t="s">
        <v>9</v>
      </c>
      <c r="D6" s="22"/>
      <c r="E6" s="23"/>
      <c r="F6" s="24"/>
      <c r="G6" s="25">
        <f>SUM(G7:G9)</f>
        <v>52564</v>
      </c>
      <c r="H6" s="26"/>
    </row>
    <row r="7" spans="1:9" ht="15" x14ac:dyDescent="0.2">
      <c r="B7" s="27" t="s">
        <v>11</v>
      </c>
      <c r="C7" s="28" t="s">
        <v>12</v>
      </c>
      <c r="D7" s="29" t="s">
        <v>13</v>
      </c>
      <c r="E7" s="30">
        <v>152</v>
      </c>
      <c r="F7" s="30">
        <v>282</v>
      </c>
      <c r="G7" s="31">
        <f>E7*F7</f>
        <v>42864</v>
      </c>
      <c r="H7" s="32"/>
    </row>
    <row r="8" spans="1:9" ht="15" x14ac:dyDescent="0.2">
      <c r="B8" s="27" t="s">
        <v>14</v>
      </c>
      <c r="C8" s="28" t="s">
        <v>15</v>
      </c>
      <c r="D8" s="29" t="s">
        <v>16</v>
      </c>
      <c r="E8" s="30">
        <v>1</v>
      </c>
      <c r="F8" s="30">
        <v>4500</v>
      </c>
      <c r="G8" s="31">
        <f>E8*F8</f>
        <v>4500</v>
      </c>
      <c r="H8" s="32"/>
      <c r="I8" s="33"/>
    </row>
    <row r="9" spans="1:9" ht="15.75" thickBot="1" x14ac:dyDescent="0.25">
      <c r="B9" s="27" t="s">
        <v>17</v>
      </c>
      <c r="C9" s="28" t="s">
        <v>18</v>
      </c>
      <c r="D9" s="29" t="s">
        <v>16</v>
      </c>
      <c r="E9" s="30">
        <v>1</v>
      </c>
      <c r="F9" s="30">
        <v>5200</v>
      </c>
      <c r="G9" s="31">
        <f>E9*F9</f>
        <v>5200</v>
      </c>
      <c r="H9" s="32"/>
      <c r="I9" s="33"/>
    </row>
    <row r="10" spans="1:9" ht="19.5" thickBot="1" x14ac:dyDescent="0.35">
      <c r="B10" s="34" t="s">
        <v>19</v>
      </c>
      <c r="C10" s="14" t="s">
        <v>20</v>
      </c>
      <c r="D10" s="15"/>
      <c r="E10" s="16"/>
      <c r="F10" s="35"/>
      <c r="G10" s="35"/>
      <c r="H10" s="36">
        <f>SUM(G11+G14)</f>
        <v>162800</v>
      </c>
      <c r="I10" s="37"/>
    </row>
    <row r="11" spans="1:9" ht="18.75" x14ac:dyDescent="0.3">
      <c r="B11" s="38" t="s">
        <v>21</v>
      </c>
      <c r="C11" s="39" t="s">
        <v>22</v>
      </c>
      <c r="D11" s="40"/>
      <c r="E11" s="41"/>
      <c r="F11" s="42"/>
      <c r="G11" s="43">
        <f>SUM(G12:G13)</f>
        <v>151300</v>
      </c>
      <c r="H11" s="44"/>
      <c r="I11" s="45"/>
    </row>
    <row r="12" spans="1:9" ht="18.75" x14ac:dyDescent="0.3">
      <c r="B12" s="46" t="s">
        <v>23</v>
      </c>
      <c r="C12" s="47" t="s">
        <v>24</v>
      </c>
      <c r="D12" s="46" t="s">
        <v>16</v>
      </c>
      <c r="E12" s="48">
        <v>1</v>
      </c>
      <c r="F12" s="30">
        <v>48700</v>
      </c>
      <c r="G12" s="31">
        <f>E12*F12</f>
        <v>48700</v>
      </c>
      <c r="H12" s="49"/>
      <c r="I12" s="37"/>
    </row>
    <row r="13" spans="1:9" ht="18.75" x14ac:dyDescent="0.3">
      <c r="B13" s="46" t="s">
        <v>25</v>
      </c>
      <c r="C13" s="47" t="s">
        <v>26</v>
      </c>
      <c r="D13" s="46" t="s">
        <v>13</v>
      </c>
      <c r="E13" s="48">
        <v>152</v>
      </c>
      <c r="F13" s="30">
        <v>675</v>
      </c>
      <c r="G13" s="31">
        <f>E13*F13</f>
        <v>102600</v>
      </c>
      <c r="H13" s="49"/>
      <c r="I13" s="37"/>
    </row>
    <row r="14" spans="1:9" ht="18.75" x14ac:dyDescent="0.3">
      <c r="B14" s="38" t="s">
        <v>27</v>
      </c>
      <c r="C14" s="39" t="s">
        <v>28</v>
      </c>
      <c r="D14" s="40"/>
      <c r="E14" s="41"/>
      <c r="F14" s="42"/>
      <c r="G14" s="43">
        <f>SUM(G15:G15)</f>
        <v>11500</v>
      </c>
      <c r="H14" s="44"/>
      <c r="I14" s="45"/>
    </row>
    <row r="15" spans="1:9" ht="19.5" thickBot="1" x14ac:dyDescent="0.35">
      <c r="B15" s="46" t="s">
        <v>29</v>
      </c>
      <c r="C15" s="47" t="s">
        <v>30</v>
      </c>
      <c r="D15" s="46" t="s">
        <v>16</v>
      </c>
      <c r="E15" s="48">
        <v>1</v>
      </c>
      <c r="F15" s="30">
        <v>11500</v>
      </c>
      <c r="G15" s="31">
        <f>E15*F15</f>
        <v>11500</v>
      </c>
      <c r="H15" s="49"/>
      <c r="I15" s="37"/>
    </row>
    <row r="16" spans="1:9" ht="19.5" thickBot="1" x14ac:dyDescent="0.35">
      <c r="B16" s="13" t="s">
        <v>31</v>
      </c>
      <c r="C16" s="14" t="s">
        <v>32</v>
      </c>
      <c r="D16" s="15"/>
      <c r="E16" s="16"/>
      <c r="F16" s="17"/>
      <c r="G16" s="17"/>
      <c r="H16" s="50">
        <f>+G17+G19</f>
        <v>39160</v>
      </c>
      <c r="I16" s="37"/>
    </row>
    <row r="17" spans="2:9" ht="18.75" x14ac:dyDescent="0.3">
      <c r="B17" s="38" t="s">
        <v>33</v>
      </c>
      <c r="C17" s="39" t="s">
        <v>34</v>
      </c>
      <c r="D17" s="40"/>
      <c r="E17" s="41"/>
      <c r="F17" s="42"/>
      <c r="G17" s="43">
        <f>SUM(G18)</f>
        <v>20670</v>
      </c>
      <c r="H17" s="44"/>
      <c r="I17" s="37"/>
    </row>
    <row r="18" spans="2:9" ht="18.75" x14ac:dyDescent="0.3">
      <c r="B18" s="27" t="s">
        <v>35</v>
      </c>
      <c r="C18" s="51" t="s">
        <v>36</v>
      </c>
      <c r="D18" s="52" t="s">
        <v>16</v>
      </c>
      <c r="E18" s="30">
        <v>1</v>
      </c>
      <c r="F18" s="30">
        <v>20670</v>
      </c>
      <c r="G18" s="31">
        <f>E18*F18</f>
        <v>20670</v>
      </c>
      <c r="H18" s="53"/>
      <c r="I18" s="54"/>
    </row>
    <row r="19" spans="2:9" ht="18.75" x14ac:dyDescent="0.3">
      <c r="B19" s="38" t="s">
        <v>37</v>
      </c>
      <c r="C19" s="39" t="s">
        <v>38</v>
      </c>
      <c r="D19" s="40"/>
      <c r="E19" s="41"/>
      <c r="F19" s="42"/>
      <c r="G19" s="43">
        <f>SUM(G20:G20)</f>
        <v>18490</v>
      </c>
      <c r="H19" s="44"/>
      <c r="I19" s="37"/>
    </row>
    <row r="20" spans="2:9" ht="19.5" thickBot="1" x14ac:dyDescent="0.35">
      <c r="B20" s="27" t="s">
        <v>39</v>
      </c>
      <c r="C20" s="51" t="s">
        <v>40</v>
      </c>
      <c r="D20" s="52" t="s">
        <v>16</v>
      </c>
      <c r="E20" s="30">
        <v>1</v>
      </c>
      <c r="F20" s="30">
        <f>9720+8770</f>
        <v>18490</v>
      </c>
      <c r="G20" s="31">
        <f>E20*F20</f>
        <v>18490</v>
      </c>
      <c r="H20" s="53"/>
      <c r="I20" s="54"/>
    </row>
    <row r="21" spans="2:9" ht="19.5" thickBot="1" x14ac:dyDescent="0.35">
      <c r="B21" s="13" t="s">
        <v>41</v>
      </c>
      <c r="C21" s="14" t="s">
        <v>42</v>
      </c>
      <c r="D21" s="15"/>
      <c r="E21" s="16"/>
      <c r="F21" s="17"/>
      <c r="G21" s="17"/>
      <c r="H21" s="50">
        <f>+G22</f>
        <v>139126.5</v>
      </c>
      <c r="I21" s="55"/>
    </row>
    <row r="22" spans="2:9" ht="18.75" x14ac:dyDescent="0.3">
      <c r="B22" s="38" t="s">
        <v>43</v>
      </c>
      <c r="C22" s="39" t="s">
        <v>44</v>
      </c>
      <c r="D22" s="40"/>
      <c r="E22" s="41"/>
      <c r="F22" s="42"/>
      <c r="G22" s="43">
        <f>SUM(G23:G25)</f>
        <v>139126.5</v>
      </c>
      <c r="H22" s="44"/>
      <c r="I22" s="45"/>
    </row>
    <row r="23" spans="2:9" ht="18.75" x14ac:dyDescent="0.3">
      <c r="B23" s="27" t="s">
        <v>45</v>
      </c>
      <c r="C23" s="51" t="s">
        <v>46</v>
      </c>
      <c r="D23" s="52" t="s">
        <v>13</v>
      </c>
      <c r="E23" s="30">
        <v>93.5</v>
      </c>
      <c r="F23" s="30">
        <v>815</v>
      </c>
      <c r="G23" s="31">
        <f>E23*F23</f>
        <v>76202.5</v>
      </c>
      <c r="H23" s="53"/>
      <c r="I23" s="54"/>
    </row>
    <row r="24" spans="2:9" ht="18.75" x14ac:dyDescent="0.3">
      <c r="B24" s="27" t="s">
        <v>47</v>
      </c>
      <c r="C24" s="51" t="s">
        <v>48</v>
      </c>
      <c r="D24" s="52" t="s">
        <v>16</v>
      </c>
      <c r="E24" s="30">
        <v>1</v>
      </c>
      <c r="F24" s="30">
        <f>544*63.5</f>
        <v>34544</v>
      </c>
      <c r="G24" s="31">
        <f>E24*F24</f>
        <v>34544</v>
      </c>
      <c r="H24" s="53"/>
      <c r="I24" s="54"/>
    </row>
    <row r="25" spans="2:9" ht="19.5" thickBot="1" x14ac:dyDescent="0.35">
      <c r="B25" s="27" t="s">
        <v>49</v>
      </c>
      <c r="C25" s="51" t="s">
        <v>50</v>
      </c>
      <c r="D25" s="52" t="s">
        <v>51</v>
      </c>
      <c r="E25" s="30">
        <v>66</v>
      </c>
      <c r="F25" s="30">
        <v>430</v>
      </c>
      <c r="G25" s="31">
        <f>E25*F25</f>
        <v>28380</v>
      </c>
      <c r="H25" s="53"/>
      <c r="I25" s="54"/>
    </row>
    <row r="26" spans="2:9" ht="19.5" thickBot="1" x14ac:dyDescent="0.35">
      <c r="B26" s="13" t="s">
        <v>52</v>
      </c>
      <c r="C26" s="14" t="s">
        <v>53</v>
      </c>
      <c r="D26" s="15"/>
      <c r="E26" s="16"/>
      <c r="F26" s="17"/>
      <c r="G26" s="17"/>
      <c r="H26" s="50">
        <f>+G27</f>
        <v>10550</v>
      </c>
      <c r="I26" s="55"/>
    </row>
    <row r="27" spans="2:9" ht="18.75" x14ac:dyDescent="0.3">
      <c r="B27" s="38" t="s">
        <v>54</v>
      </c>
      <c r="C27" s="39" t="s">
        <v>55</v>
      </c>
      <c r="D27" s="40"/>
      <c r="E27" s="41"/>
      <c r="F27" s="42"/>
      <c r="G27" s="43">
        <f>SUM(G28:G28)</f>
        <v>10550</v>
      </c>
      <c r="H27" s="44"/>
      <c r="I27" s="45"/>
    </row>
    <row r="28" spans="2:9" ht="19.5" thickBot="1" x14ac:dyDescent="0.35">
      <c r="B28" s="27" t="s">
        <v>56</v>
      </c>
      <c r="C28" s="51" t="s">
        <v>57</v>
      </c>
      <c r="D28" s="52" t="s">
        <v>16</v>
      </c>
      <c r="E28" s="30">
        <v>1</v>
      </c>
      <c r="F28" s="30">
        <v>10550</v>
      </c>
      <c r="G28" s="31">
        <f>E28*F28</f>
        <v>10550</v>
      </c>
      <c r="H28" s="53"/>
      <c r="I28" s="54"/>
    </row>
    <row r="29" spans="2:9" ht="19.5" thickBot="1" x14ac:dyDescent="0.35">
      <c r="B29" s="13" t="s">
        <v>58</v>
      </c>
      <c r="C29" s="14" t="s">
        <v>59</v>
      </c>
      <c r="D29" s="15"/>
      <c r="E29" s="16"/>
      <c r="F29" s="17"/>
      <c r="G29" s="17"/>
      <c r="H29" s="50">
        <f>+G30+G32</f>
        <v>123104</v>
      </c>
      <c r="I29" s="37"/>
    </row>
    <row r="30" spans="2:9" ht="18.75" x14ac:dyDescent="0.3">
      <c r="B30" s="38" t="s">
        <v>60</v>
      </c>
      <c r="C30" s="39" t="s">
        <v>61</v>
      </c>
      <c r="D30" s="40"/>
      <c r="E30" s="41"/>
      <c r="F30" s="42"/>
      <c r="G30" s="43">
        <f>SUM(G31:G31)</f>
        <v>92400</v>
      </c>
      <c r="H30" s="44"/>
      <c r="I30" s="45"/>
    </row>
    <row r="31" spans="2:9" ht="18.75" x14ac:dyDescent="0.3">
      <c r="B31" s="27" t="s">
        <v>62</v>
      </c>
      <c r="C31" s="51" t="s">
        <v>63</v>
      </c>
      <c r="D31" s="52" t="s">
        <v>13</v>
      </c>
      <c r="E31" s="30">
        <v>350</v>
      </c>
      <c r="F31" s="30">
        <v>264</v>
      </c>
      <c r="G31" s="31">
        <f>E31*F31</f>
        <v>92400</v>
      </c>
      <c r="H31" s="53"/>
      <c r="I31" s="54"/>
    </row>
    <row r="32" spans="2:9" ht="18.75" x14ac:dyDescent="0.3">
      <c r="B32" s="38" t="s">
        <v>64</v>
      </c>
      <c r="C32" s="39" t="s">
        <v>65</v>
      </c>
      <c r="D32" s="40"/>
      <c r="E32" s="41"/>
      <c r="F32" s="42"/>
      <c r="G32" s="43">
        <f>SUM(G33)</f>
        <v>30704</v>
      </c>
      <c r="H32" s="44"/>
      <c r="I32" s="45"/>
    </row>
    <row r="33" spans="2:9" ht="19.5" thickBot="1" x14ac:dyDescent="0.35">
      <c r="B33" s="56" t="s">
        <v>66</v>
      </c>
      <c r="C33" s="57" t="s">
        <v>67</v>
      </c>
      <c r="D33" s="58" t="s">
        <v>13</v>
      </c>
      <c r="E33" s="59">
        <v>152</v>
      </c>
      <c r="F33" s="59">
        <v>202</v>
      </c>
      <c r="G33" s="60">
        <f>E33*F33</f>
        <v>30704</v>
      </c>
      <c r="H33" s="61"/>
      <c r="I33" s="54"/>
    </row>
    <row r="34" spans="2:9" ht="19.5" thickBot="1" x14ac:dyDescent="0.35">
      <c r="B34" s="62"/>
      <c r="C34" s="63"/>
      <c r="D34" s="64"/>
      <c r="E34" s="65"/>
      <c r="F34" s="66"/>
      <c r="G34" s="66"/>
      <c r="H34" s="67">
        <f>SUM(H5:H33)</f>
        <v>527304.5</v>
      </c>
    </row>
    <row r="35" spans="2:9" ht="18.75" x14ac:dyDescent="0.3">
      <c r="B35" s="68"/>
      <c r="C35" s="69"/>
      <c r="D35" s="68"/>
      <c r="E35" s="70"/>
      <c r="F35" s="66"/>
      <c r="G35" s="71"/>
      <c r="H35" s="72"/>
    </row>
    <row r="36" spans="2:9" ht="18" x14ac:dyDescent="0.25">
      <c r="B36" s="73"/>
      <c r="C36" s="74" t="s">
        <v>68</v>
      </c>
      <c r="D36" s="73"/>
      <c r="E36" s="75"/>
      <c r="F36" s="76"/>
      <c r="G36" s="77"/>
      <c r="H36" s="72"/>
    </row>
    <row r="37" spans="2:9" ht="15" x14ac:dyDescent="0.25">
      <c r="B37" s="78" t="s">
        <v>69</v>
      </c>
      <c r="C37" s="79" t="s">
        <v>70</v>
      </c>
      <c r="D37" s="80">
        <f>H34</f>
        <v>527304.5</v>
      </c>
      <c r="E37" s="81"/>
      <c r="H37" s="82"/>
    </row>
    <row r="38" spans="2:9" ht="15" x14ac:dyDescent="0.25">
      <c r="B38" s="83"/>
      <c r="C38" s="84"/>
      <c r="D38" s="85"/>
      <c r="E38" s="86"/>
      <c r="G38" s="87"/>
      <c r="H38" s="72"/>
    </row>
    <row r="39" spans="2:9" ht="15" x14ac:dyDescent="0.25">
      <c r="B39" s="88" t="s">
        <v>71</v>
      </c>
      <c r="C39" s="79" t="s">
        <v>72</v>
      </c>
      <c r="D39" s="89">
        <f>+(D37)*0.22</f>
        <v>116006.99</v>
      </c>
      <c r="E39" s="86"/>
      <c r="G39" s="87"/>
      <c r="H39" s="72"/>
    </row>
    <row r="40" spans="2:9" ht="15" x14ac:dyDescent="0.25">
      <c r="B40" s="90"/>
      <c r="C40" s="91"/>
      <c r="D40" s="92"/>
      <c r="E40" s="93"/>
      <c r="G40" s="94"/>
      <c r="H40" s="72"/>
    </row>
    <row r="41" spans="2:9" ht="15" x14ac:dyDescent="0.25">
      <c r="B41" s="88" t="s">
        <v>73</v>
      </c>
      <c r="C41" s="95" t="s">
        <v>74</v>
      </c>
      <c r="D41" s="96">
        <f>+D37+D39</f>
        <v>643311.49</v>
      </c>
      <c r="E41" s="93"/>
      <c r="G41" s="94"/>
      <c r="H41" s="72"/>
    </row>
    <row r="42" spans="2:9" ht="15" x14ac:dyDescent="0.25">
      <c r="B42" s="83"/>
      <c r="C42" s="84"/>
      <c r="D42" s="97"/>
      <c r="E42" s="81"/>
      <c r="G42" s="98"/>
      <c r="H42" s="72"/>
    </row>
    <row r="43" spans="2:9" ht="15" x14ac:dyDescent="0.25">
      <c r="B43" s="78" t="s">
        <v>75</v>
      </c>
      <c r="C43" s="79" t="s">
        <v>76</v>
      </c>
      <c r="D43" s="80">
        <f>(+D37)*0.3</f>
        <v>158191.35</v>
      </c>
      <c r="E43" s="81"/>
      <c r="G43" s="94"/>
      <c r="H43" s="72"/>
    </row>
    <row r="44" spans="2:9" ht="14.25" x14ac:dyDescent="0.2">
      <c r="B44" s="99"/>
      <c r="C44" s="100"/>
      <c r="D44" s="101"/>
      <c r="E44" s="102"/>
    </row>
    <row r="45" spans="2:9" ht="15" x14ac:dyDescent="0.25">
      <c r="B45" s="78" t="s">
        <v>77</v>
      </c>
      <c r="C45" s="79" t="s">
        <v>78</v>
      </c>
      <c r="D45" s="80">
        <f>D43*0.6676</f>
        <v>105608.54526</v>
      </c>
      <c r="E45" s="81"/>
      <c r="G45" s="94"/>
      <c r="H45" s="72"/>
    </row>
    <row r="46" spans="2:9" ht="15" x14ac:dyDescent="0.25">
      <c r="B46" s="83"/>
      <c r="C46" s="84"/>
      <c r="D46" s="97"/>
      <c r="E46" s="81"/>
      <c r="G46" s="98"/>
      <c r="H46" s="72"/>
    </row>
    <row r="47" spans="2:9" ht="15" x14ac:dyDescent="0.25">
      <c r="B47" s="78" t="s">
        <v>79</v>
      </c>
      <c r="C47" s="103" t="s">
        <v>80</v>
      </c>
      <c r="D47" s="104">
        <f>+D41+D45</f>
        <v>748920.03526000003</v>
      </c>
      <c r="E47" s="81"/>
      <c r="G47" s="82"/>
      <c r="H47" s="72"/>
    </row>
    <row r="48" spans="2:9" x14ac:dyDescent="0.2">
      <c r="G48" s="72"/>
      <c r="H48" s="72"/>
    </row>
    <row r="50" spans="1:9" ht="15" x14ac:dyDescent="0.2">
      <c r="B50" s="107"/>
      <c r="C50" s="103" t="s">
        <v>81</v>
      </c>
      <c r="D50" s="108">
        <v>30</v>
      </c>
    </row>
    <row r="53" spans="1:9" s="105" customFormat="1" x14ac:dyDescent="0.2">
      <c r="A53" s="4"/>
      <c r="C53" s="109"/>
      <c r="E53" s="106"/>
      <c r="F53" s="4"/>
      <c r="G53" s="4"/>
      <c r="H53" s="4"/>
      <c r="I53" s="4"/>
    </row>
    <row r="54" spans="1:9" s="105" customFormat="1" x14ac:dyDescent="0.2">
      <c r="C54" s="4"/>
      <c r="E54" s="106"/>
      <c r="F54" s="4"/>
      <c r="G54" s="4"/>
      <c r="H54" s="4"/>
      <c r="I54" s="4"/>
    </row>
    <row r="55" spans="1:9" x14ac:dyDescent="0.2">
      <c r="A55" s="105"/>
      <c r="C55" s="109"/>
    </row>
    <row r="59" spans="1:9" x14ac:dyDescent="0.2">
      <c r="B59" s="4"/>
      <c r="D59" s="4"/>
      <c r="E59" s="110"/>
    </row>
    <row r="60" spans="1:9" x14ac:dyDescent="0.2">
      <c r="B60" s="4"/>
      <c r="D60" s="4"/>
      <c r="E60" s="111"/>
    </row>
    <row r="61" spans="1:9" x14ac:dyDescent="0.2">
      <c r="B61" s="4"/>
      <c r="D61" s="4"/>
    </row>
    <row r="62" spans="1:9" x14ac:dyDescent="0.2">
      <c r="B62" s="4"/>
      <c r="D62" s="4"/>
    </row>
    <row r="63" spans="1:9" x14ac:dyDescent="0.2">
      <c r="B63" s="4"/>
      <c r="D63" s="4"/>
    </row>
    <row r="64" spans="1:9" x14ac:dyDescent="0.2">
      <c r="B64" s="4"/>
      <c r="D64" s="4"/>
    </row>
    <row r="65" spans="2:5" x14ac:dyDescent="0.2">
      <c r="B65" s="4"/>
      <c r="D65" s="4"/>
    </row>
    <row r="66" spans="2:5" x14ac:dyDescent="0.2">
      <c r="B66" s="4"/>
      <c r="D66" s="4"/>
    </row>
    <row r="67" spans="2:5" x14ac:dyDescent="0.2">
      <c r="B67" s="4"/>
      <c r="D67" s="4"/>
    </row>
    <row r="68" spans="2:5" x14ac:dyDescent="0.2">
      <c r="B68" s="4"/>
      <c r="D68" s="4"/>
    </row>
    <row r="69" spans="2:5" x14ac:dyDescent="0.2">
      <c r="B69" s="4"/>
      <c r="D69" s="4"/>
    </row>
    <row r="70" spans="2:5" x14ac:dyDescent="0.2">
      <c r="B70" s="4"/>
      <c r="D70" s="4"/>
    </row>
    <row r="71" spans="2:5" x14ac:dyDescent="0.2">
      <c r="B71" s="4"/>
      <c r="D71" s="4"/>
    </row>
    <row r="72" spans="2:5" x14ac:dyDescent="0.2">
      <c r="B72" s="4"/>
      <c r="D72" s="4"/>
    </row>
    <row r="73" spans="2:5" x14ac:dyDescent="0.2">
      <c r="B73" s="4"/>
      <c r="D73" s="4"/>
    </row>
    <row r="74" spans="2:5" x14ac:dyDescent="0.2">
      <c r="B74" s="4"/>
      <c r="D74" s="4"/>
    </row>
    <row r="75" spans="2:5" x14ac:dyDescent="0.2">
      <c r="B75" s="4"/>
      <c r="D75" s="4"/>
      <c r="E75" s="4"/>
    </row>
    <row r="76" spans="2:5" x14ac:dyDescent="0.2">
      <c r="B76" s="4"/>
      <c r="D76" s="4"/>
      <c r="E76" s="4"/>
    </row>
    <row r="77" spans="2:5" x14ac:dyDescent="0.2">
      <c r="B77" s="4"/>
      <c r="D77" s="4"/>
      <c r="E77" s="4"/>
    </row>
    <row r="78" spans="2:5" x14ac:dyDescent="0.2">
      <c r="B78" s="4"/>
      <c r="D78" s="4"/>
      <c r="E78" s="4"/>
    </row>
    <row r="79" spans="2:5" x14ac:dyDescent="0.2">
      <c r="B79" s="4"/>
      <c r="D79" s="4"/>
      <c r="E79" s="4"/>
    </row>
    <row r="80" spans="2:5" x14ac:dyDescent="0.2">
      <c r="B80" s="4"/>
      <c r="D80" s="4"/>
      <c r="E80" s="4"/>
    </row>
  </sheetData>
  <mergeCells count="2">
    <mergeCell ref="B2:H2"/>
    <mergeCell ref="B3:H3"/>
  </mergeCells>
  <pageMargins left="0.35433070866141736" right="0.35433070866141736" top="0.27559055118110237" bottom="0.19685039370078741" header="0" footer="0"/>
  <pageSetup paperSize="9" scale="65" orientation="portrait" horizontalDpi="4294967294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6EC8FC-CF49-44AF-B3A8-D3A9B3DD2F0C}"/>
</file>

<file path=customXml/itemProps2.xml><?xml version="1.0" encoding="utf-8"?>
<ds:datastoreItem xmlns:ds="http://schemas.openxmlformats.org/officeDocument/2006/customXml" ds:itemID="{BBEAE96A-1D77-4CF2-9433-D114522DA7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referencia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2022-05-27T15:28:51Z</dcterms:created>
  <dcterms:modified xsi:type="dcterms:W3CDTF">2022-05-27T15:30:00Z</dcterms:modified>
</cp:coreProperties>
</file>